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Qmax">[1]Sheet1!$B$4</definedName>
    <definedName name="tmax">[1]Sheet1!$B$5</definedName>
  </definedNames>
  <calcPr calcId="125725"/>
</workbook>
</file>

<file path=xl/calcChain.xml><?xml version="1.0" encoding="utf-8"?>
<calcChain xmlns="http://schemas.openxmlformats.org/spreadsheetml/2006/main">
  <c r="C36" i="1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D14" s="1"/>
  <c r="C13"/>
  <c r="D13" s="1"/>
  <c r="C12"/>
  <c r="D12" s="1"/>
  <c r="C11"/>
  <c r="D11" s="1"/>
  <c r="C10"/>
  <c r="D10" s="1"/>
  <c r="C9"/>
  <c r="D9" s="1"/>
  <c r="C8"/>
  <c r="D8" s="1"/>
  <c r="H9" s="1"/>
  <c r="C7"/>
  <c r="D7" s="1"/>
  <c r="C6"/>
  <c r="D6" s="1"/>
  <c r="C5"/>
  <c r="D5" s="1"/>
  <c r="C4"/>
  <c r="D4" s="1"/>
  <c r="E4" s="1"/>
  <c r="E5" s="1"/>
  <c r="C3"/>
  <c r="D3" s="1"/>
  <c r="E6" l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F9"/>
  <c r="G9" s="1"/>
  <c r="H10" s="1"/>
  <c r="F10" l="1"/>
  <c r="G10" s="1"/>
  <c r="H11" s="1"/>
  <c r="F11" l="1"/>
  <c r="G11" s="1"/>
  <c r="H12" s="1"/>
  <c r="F12" l="1"/>
  <c r="G12" s="1"/>
  <c r="H13" s="1"/>
  <c r="F13" l="1"/>
  <c r="G13" s="1"/>
  <c r="H14" s="1"/>
  <c r="F14" l="1"/>
  <c r="G14" s="1"/>
  <c r="H15" s="1"/>
  <c r="F15" l="1"/>
  <c r="G15" s="1"/>
  <c r="H16" s="1"/>
  <c r="F16" l="1"/>
  <c r="G16" s="1"/>
  <c r="H17" s="1"/>
  <c r="F17" l="1"/>
  <c r="G17" s="1"/>
  <c r="H18" s="1"/>
  <c r="F18" l="1"/>
  <c r="G18" s="1"/>
  <c r="H19" s="1"/>
  <c r="F19" l="1"/>
  <c r="G19" s="1"/>
  <c r="H20" s="1"/>
  <c r="F20" l="1"/>
  <c r="G20" s="1"/>
  <c r="H21" s="1"/>
  <c r="F21" l="1"/>
  <c r="G21" s="1"/>
  <c r="H22" s="1"/>
  <c r="F22" l="1"/>
  <c r="G22" s="1"/>
  <c r="H23" s="1"/>
  <c r="F23" l="1"/>
  <c r="G23" s="1"/>
  <c r="H24" s="1"/>
  <c r="F24" l="1"/>
  <c r="G24" s="1"/>
  <c r="H25" s="1"/>
  <c r="F25" l="1"/>
  <c r="G25" s="1"/>
  <c r="H26" s="1"/>
  <c r="F26" l="1"/>
  <c r="G26" s="1"/>
  <c r="H27" s="1"/>
  <c r="F27" l="1"/>
  <c r="G27" s="1"/>
  <c r="H28" s="1"/>
  <c r="F28" l="1"/>
  <c r="G28" s="1"/>
  <c r="H29" s="1"/>
  <c r="F29" l="1"/>
  <c r="G29" s="1"/>
  <c r="H30" s="1"/>
  <c r="F30" l="1"/>
  <c r="G30" s="1"/>
  <c r="H31" s="1"/>
  <c r="F31" l="1"/>
  <c r="G31" s="1"/>
  <c r="H32" s="1"/>
  <c r="F32" l="1"/>
  <c r="G32" s="1"/>
  <c r="H33" s="1"/>
  <c r="F33" l="1"/>
  <c r="G33" s="1"/>
  <c r="H34" s="1"/>
  <c r="F34" l="1"/>
  <c r="G34" s="1"/>
  <c r="H35" s="1"/>
  <c r="F35" l="1"/>
  <c r="G35" s="1"/>
  <c r="H36" s="1"/>
  <c r="F36" s="1"/>
  <c r="G36" s="1"/>
</calcChain>
</file>

<file path=xl/sharedStrings.xml><?xml version="1.0" encoding="utf-8"?>
<sst xmlns="http://schemas.openxmlformats.org/spreadsheetml/2006/main" count="9" uniqueCount="9">
  <si>
    <t>i</t>
  </si>
  <si>
    <t>hpi[m]</t>
  </si>
  <si>
    <r>
      <t>Vp [10^6 m</t>
    </r>
    <r>
      <rPr>
        <sz val="11"/>
        <color theme="1"/>
        <rFont val="Calibri"/>
        <family val="2"/>
      </rPr>
      <t>³</t>
    </r>
    <r>
      <rPr>
        <sz val="11"/>
        <color theme="1"/>
        <rFont val="Calibri"/>
        <family val="2"/>
        <scheme val="minor"/>
      </rPr>
      <t>]</t>
    </r>
  </si>
  <si>
    <t>Vi[10^6 m³]</t>
  </si>
  <si>
    <r>
      <t>Qpi[m</t>
    </r>
    <r>
      <rPr>
        <sz val="11"/>
        <color theme="1"/>
        <rFont val="Calibri"/>
        <family val="2"/>
      </rPr>
      <t>³/s]</t>
    </r>
  </si>
  <si>
    <t>Qdi[m³/s]</t>
  </si>
  <si>
    <r>
      <rPr>
        <sz val="11"/>
        <color theme="1"/>
        <rFont val="Calibri"/>
        <family val="2"/>
      </rPr>
      <t>τ</t>
    </r>
    <r>
      <rPr>
        <sz val="11"/>
        <color theme="1"/>
        <rFont val="Calibri"/>
        <family val="2"/>
        <scheme val="minor"/>
      </rPr>
      <t>i</t>
    </r>
  </si>
  <si>
    <t>ti [h]</t>
  </si>
  <si>
    <t>Ulazni I izlazni hidrogram za akumulaciju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</si>
</sst>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Fill="1" applyBorder="1"/>
    <xf numFmtId="2" fontId="0" fillId="0" borderId="1" xfId="0" applyNumberFormat="1" applyBorder="1"/>
    <xf numFmtId="2" fontId="0" fillId="0" borderId="1" xfId="0" applyNumberFormat="1" applyFill="1" applyBorder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Dotok</c:v>
          </c:tx>
          <c:marker>
            <c:symbol val="none"/>
          </c:marker>
          <c:xVal>
            <c:numRef>
              <c:f>Sheet1!$B$3:$B$36</c:f>
              <c:numCache>
                <c:formatCode>General</c:formatCode>
                <c:ptCount val="34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  <c:pt idx="5" formatCode="0.00">
                  <c:v>14.898594429706836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28</c:v>
                </c:pt>
                <c:pt idx="18">
                  <c:v>30</c:v>
                </c:pt>
                <c:pt idx="19">
                  <c:v>32</c:v>
                </c:pt>
                <c:pt idx="20">
                  <c:v>34</c:v>
                </c:pt>
                <c:pt idx="21">
                  <c:v>36</c:v>
                </c:pt>
                <c:pt idx="22">
                  <c:v>38</c:v>
                </c:pt>
                <c:pt idx="23">
                  <c:v>40</c:v>
                </c:pt>
                <c:pt idx="24">
                  <c:v>42</c:v>
                </c:pt>
                <c:pt idx="25">
                  <c:v>44</c:v>
                </c:pt>
                <c:pt idx="26">
                  <c:v>46</c:v>
                </c:pt>
                <c:pt idx="27">
                  <c:v>48</c:v>
                </c:pt>
                <c:pt idx="28">
                  <c:v>50</c:v>
                </c:pt>
                <c:pt idx="29">
                  <c:v>52</c:v>
                </c:pt>
                <c:pt idx="30">
                  <c:v>54</c:v>
                </c:pt>
                <c:pt idx="31">
                  <c:v>56</c:v>
                </c:pt>
                <c:pt idx="32">
                  <c:v>58</c:v>
                </c:pt>
                <c:pt idx="33">
                  <c:v>60</c:v>
                </c:pt>
              </c:numCache>
            </c:numRef>
          </c:xVal>
          <c:yVal>
            <c:numRef>
              <c:f>Sheet1!$D$3:$D$36</c:f>
              <c:numCache>
                <c:formatCode>0.00</c:formatCode>
                <c:ptCount val="34"/>
                <c:pt idx="0">
                  <c:v>0.20239740292837757</c:v>
                </c:pt>
                <c:pt idx="1">
                  <c:v>5.9275005398045657</c:v>
                </c:pt>
                <c:pt idx="2">
                  <c:v>37.4</c:v>
                </c:pt>
                <c:pt idx="3">
                  <c:v>109.53130671698379</c:v>
                </c:pt>
                <c:pt idx="4">
                  <c:v>206.88487679088422</c:v>
                </c:pt>
                <c:pt idx="5">
                  <c:v>250.14690419537703</c:v>
                </c:pt>
                <c:pt idx="6">
                  <c:v>297.07875978688134</c:v>
                </c:pt>
                <c:pt idx="7">
                  <c:v>331.07807830157554</c:v>
                </c:pt>
                <c:pt idx="8">
                  <c:v>355.34432173698582</c:v>
                </c:pt>
                <c:pt idx="9">
                  <c:v>369.49489654402515</c:v>
                </c:pt>
                <c:pt idx="10">
                  <c:v>374</c:v>
                </c:pt>
                <c:pt idx="11">
                  <c:v>369.92160562332367</c:v>
                </c:pt>
                <c:pt idx="12">
                  <c:v>358.66564871900317</c:v>
                </c:pt>
                <c:pt idx="13">
                  <c:v>341.77568894515673</c:v>
                </c:pt>
                <c:pt idx="14">
                  <c:v>320.77826607299443</c:v>
                </c:pt>
                <c:pt idx="15">
                  <c:v>297.07875978688128</c:v>
                </c:pt>
                <c:pt idx="16">
                  <c:v>271.9005360137329</c:v>
                </c:pt>
                <c:pt idx="17">
                  <c:v>220.95313789338917</c:v>
                </c:pt>
                <c:pt idx="18">
                  <c:v>173.59542237711793</c:v>
                </c:pt>
                <c:pt idx="19">
                  <c:v>132.70020757335718</c:v>
                </c:pt>
                <c:pt idx="20">
                  <c:v>99.174727070184574</c:v>
                </c:pt>
                <c:pt idx="21">
                  <c:v>72.737855216257302</c:v>
                </c:pt>
                <c:pt idx="22">
                  <c:v>52.509758783507046</c:v>
                </c:pt>
                <c:pt idx="23">
                  <c:v>37.4</c:v>
                </c:pt>
                <c:pt idx="24">
                  <c:v>26.332412504708103</c:v>
                </c:pt>
                <c:pt idx="25">
                  <c:v>18.356111755985403</c:v>
                </c:pt>
                <c:pt idx="26">
                  <c:v>12.685464807408419</c:v>
                </c:pt>
                <c:pt idx="27">
                  <c:v>8.700380951154564</c:v>
                </c:pt>
                <c:pt idx="28">
                  <c:v>5.9275005398045604</c:v>
                </c:pt>
                <c:pt idx="29">
                  <c:v>4.0145866213030539</c:v>
                </c:pt>
                <c:pt idx="30">
                  <c:v>2.7047732426504041</c:v>
                </c:pt>
                <c:pt idx="31">
                  <c:v>1.8137853422695454</c:v>
                </c:pt>
                <c:pt idx="32">
                  <c:v>1.2112015830611924</c:v>
                </c:pt>
                <c:pt idx="33">
                  <c:v>0.80575857407192408</c:v>
                </c:pt>
              </c:numCache>
            </c:numRef>
          </c:yVal>
          <c:smooth val="1"/>
        </c:ser>
        <c:ser>
          <c:idx val="1"/>
          <c:order val="1"/>
          <c:tx>
            <c:v>Prelivanje</c:v>
          </c:tx>
          <c:marker>
            <c:symbol val="none"/>
          </c:marker>
          <c:xVal>
            <c:numRef>
              <c:f>Sheet1!$B$3:$B$36</c:f>
              <c:numCache>
                <c:formatCode>General</c:formatCode>
                <c:ptCount val="34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  <c:pt idx="5" formatCode="0.00">
                  <c:v>14.898594429706836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28</c:v>
                </c:pt>
                <c:pt idx="18">
                  <c:v>30</c:v>
                </c:pt>
                <c:pt idx="19">
                  <c:v>32</c:v>
                </c:pt>
                <c:pt idx="20">
                  <c:v>34</c:v>
                </c:pt>
                <c:pt idx="21">
                  <c:v>36</c:v>
                </c:pt>
                <c:pt idx="22">
                  <c:v>38</c:v>
                </c:pt>
                <c:pt idx="23">
                  <c:v>40</c:v>
                </c:pt>
                <c:pt idx="24">
                  <c:v>42</c:v>
                </c:pt>
                <c:pt idx="25">
                  <c:v>44</c:v>
                </c:pt>
                <c:pt idx="26">
                  <c:v>46</c:v>
                </c:pt>
                <c:pt idx="27">
                  <c:v>48</c:v>
                </c:pt>
                <c:pt idx="28">
                  <c:v>50</c:v>
                </c:pt>
                <c:pt idx="29">
                  <c:v>52</c:v>
                </c:pt>
                <c:pt idx="30">
                  <c:v>54</c:v>
                </c:pt>
                <c:pt idx="31">
                  <c:v>56</c:v>
                </c:pt>
                <c:pt idx="32">
                  <c:v>58</c:v>
                </c:pt>
                <c:pt idx="33">
                  <c:v>60</c:v>
                </c:pt>
              </c:numCache>
            </c:numRef>
          </c:xVal>
          <c:yVal>
            <c:numRef>
              <c:f>Sheet1!$G$3:$G$36</c:f>
              <c:numCache>
                <c:formatCode>0.00</c:formatCode>
                <c:ptCount val="34"/>
                <c:pt idx="5">
                  <c:v>0</c:v>
                </c:pt>
                <c:pt idx="6">
                  <c:v>5.641130901482601</c:v>
                </c:pt>
                <c:pt idx="7">
                  <c:v>16.40522853467521</c:v>
                </c:pt>
                <c:pt idx="8">
                  <c:v>31.317841331909456</c:v>
                </c:pt>
                <c:pt idx="9">
                  <c:v>49.307286291777672</c:v>
                </c:pt>
                <c:pt idx="10">
                  <c:v>69.156256692833068</c:v>
                </c:pt>
                <c:pt idx="11">
                  <c:v>89.631534954395732</c:v>
                </c:pt>
                <c:pt idx="12">
                  <c:v>109.61302100734422</c:v>
                </c:pt>
                <c:pt idx="13">
                  <c:v>128.17938475287951</c:v>
                </c:pt>
                <c:pt idx="14">
                  <c:v>144.64699771975978</c:v>
                </c:pt>
                <c:pt idx="15">
                  <c:v>158.57172238126466</c:v>
                </c:pt>
                <c:pt idx="16">
                  <c:v>169.72617265156128</c:v>
                </c:pt>
                <c:pt idx="17">
                  <c:v>186.49004733273665</c:v>
                </c:pt>
                <c:pt idx="18">
                  <c:v>192.2227795833993</c:v>
                </c:pt>
                <c:pt idx="19">
                  <c:v>189.11946452859149</c:v>
                </c:pt>
                <c:pt idx="20">
                  <c:v>179.78909731190629</c:v>
                </c:pt>
                <c:pt idx="21">
                  <c:v>166.64484149897945</c:v>
                </c:pt>
                <c:pt idx="22">
                  <c:v>151.62817670358632</c:v>
                </c:pt>
                <c:pt idx="23">
                  <c:v>136.14833974960476</c:v>
                </c:pt>
                <c:pt idx="24">
                  <c:v>121.13591662332817</c:v>
                </c:pt>
                <c:pt idx="25">
                  <c:v>107.14161852810288</c:v>
                </c:pt>
                <c:pt idx="26">
                  <c:v>94.440335650656593</c:v>
                </c:pt>
                <c:pt idx="27">
                  <c:v>83.121361749633678</c:v>
                </c:pt>
                <c:pt idx="28">
                  <c:v>73.158459297904514</c:v>
                </c:pt>
                <c:pt idx="29">
                  <c:v>64.46018924903467</c:v>
                </c:pt>
                <c:pt idx="30">
                  <c:v>56.903806788092552</c:v>
                </c:pt>
                <c:pt idx="31">
                  <c:v>50.356718761872159</c:v>
                </c:pt>
                <c:pt idx="32">
                  <c:v>44.689145403052933</c:v>
                </c:pt>
                <c:pt idx="33">
                  <c:v>39.780897213708833</c:v>
                </c:pt>
              </c:numCache>
            </c:numRef>
          </c:yVal>
          <c:smooth val="1"/>
        </c:ser>
        <c:axId val="95306880"/>
        <c:axId val="107859968"/>
      </c:scatterChart>
      <c:valAx>
        <c:axId val="95306880"/>
        <c:scaling>
          <c:orientation val="minMax"/>
          <c:max val="60"/>
        </c:scaling>
        <c:axPos val="b"/>
        <c:numFmt formatCode="General" sourceLinked="1"/>
        <c:tickLblPos val="nextTo"/>
        <c:crossAx val="107859968"/>
        <c:crosses val="autoZero"/>
        <c:crossBetween val="midCat"/>
      </c:valAx>
      <c:valAx>
        <c:axId val="107859968"/>
        <c:scaling>
          <c:orientation val="minMax"/>
        </c:scaling>
        <c:axPos val="l"/>
        <c:majorGridlines/>
        <c:minorGridlines/>
        <c:numFmt formatCode="0.00" sourceLinked="1"/>
        <c:tickLblPos val="nextTo"/>
        <c:crossAx val="953068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37</xdr:row>
      <xdr:rowOff>38100</xdr:rowOff>
    </xdr:from>
    <xdr:to>
      <xdr:col>8</xdr:col>
      <xdr:colOff>552451</xdr:colOff>
      <xdr:row>49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390525</xdr:colOff>
      <xdr:row>48</xdr:row>
      <xdr:rowOff>9525</xdr:rowOff>
    </xdr:from>
    <xdr:to>
      <xdr:col>7</xdr:col>
      <xdr:colOff>638175</xdr:colOff>
      <xdr:row>49</xdr:row>
      <xdr:rowOff>9525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048250" y="9201150"/>
          <a:ext cx="247650" cy="1905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638175</xdr:colOff>
      <xdr:row>37</xdr:row>
      <xdr:rowOff>85725</xdr:rowOff>
    </xdr:from>
    <xdr:to>
      <xdr:col>1</xdr:col>
      <xdr:colOff>371475</xdr:colOff>
      <xdr:row>39</xdr:row>
      <xdr:rowOff>66675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7181850"/>
          <a:ext cx="390525" cy="36195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josha/AppData/Local/Temp/Rar$DI00.680/11%20vjezba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B4">
            <v>374</v>
          </cell>
        </row>
        <row r="5">
          <cell r="B5">
            <v>20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Layout" topLeftCell="A23" zoomScaleNormal="100" workbookViewId="0">
      <selection activeCell="H37" sqref="H37"/>
    </sheetView>
  </sheetViews>
  <sheetFormatPr defaultRowHeight="15"/>
  <cols>
    <col min="5" max="5" width="10" customWidth="1"/>
    <col min="8" max="8" width="11.42578125" customWidth="1"/>
  </cols>
  <sheetData>
    <row r="1" spans="1:8">
      <c r="A1" s="1" t="s">
        <v>0</v>
      </c>
      <c r="B1" s="1" t="s">
        <v>7</v>
      </c>
      <c r="C1" s="1" t="s">
        <v>6</v>
      </c>
      <c r="D1" s="1" t="s">
        <v>5</v>
      </c>
      <c r="E1" s="1" t="s">
        <v>3</v>
      </c>
      <c r="F1" s="1" t="s">
        <v>1</v>
      </c>
      <c r="G1" s="1" t="s">
        <v>4</v>
      </c>
      <c r="H1" s="1" t="s">
        <v>2</v>
      </c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2">
        <v>0</v>
      </c>
      <c r="B3" s="2">
        <v>6</v>
      </c>
      <c r="C3" s="3">
        <f t="shared" ref="C3:C36" si="0">tmax/B3*(1-B3/tmax)^2</f>
        <v>1.6333333333333331</v>
      </c>
      <c r="D3" s="3">
        <f t="shared" ref="D3:D36" si="1">Qmax*10^(-2*C3)</f>
        <v>0.20239740292837757</v>
      </c>
      <c r="E3" s="3">
        <v>0</v>
      </c>
      <c r="F3" s="3"/>
      <c r="G3" s="3"/>
      <c r="H3" s="3"/>
    </row>
    <row r="4" spans="1:8">
      <c r="A4" s="2">
        <v>1</v>
      </c>
      <c r="B4" s="2">
        <v>8</v>
      </c>
      <c r="C4" s="3">
        <f t="shared" si="0"/>
        <v>0.89999999999999991</v>
      </c>
      <c r="D4" s="3">
        <f t="shared" si="1"/>
        <v>5.9275005398045657</v>
      </c>
      <c r="E4" s="3">
        <f>E3+(D4*(B4-B3))*3600/10^6</f>
        <v>4.2678003886592875E-2</v>
      </c>
      <c r="F4" s="3"/>
      <c r="G4" s="3"/>
      <c r="H4" s="3"/>
    </row>
    <row r="5" spans="1:8">
      <c r="A5" s="2">
        <v>2</v>
      </c>
      <c r="B5" s="2">
        <v>10</v>
      </c>
      <c r="C5" s="3">
        <f t="shared" si="0"/>
        <v>0.5</v>
      </c>
      <c r="D5" s="3">
        <f t="shared" si="1"/>
        <v>37.4</v>
      </c>
      <c r="E5" s="3">
        <f t="shared" ref="E5:E7" si="2">E4+(D5*(B5-B4))*3600/10^6</f>
        <v>0.31195800388659289</v>
      </c>
      <c r="F5" s="3"/>
      <c r="G5" s="3"/>
      <c r="H5" s="3"/>
    </row>
    <row r="6" spans="1:8">
      <c r="A6" s="2">
        <v>3</v>
      </c>
      <c r="B6" s="2">
        <v>12</v>
      </c>
      <c r="C6" s="3">
        <f t="shared" si="0"/>
        <v>0.26666666666666672</v>
      </c>
      <c r="D6" s="3">
        <f t="shared" si="1"/>
        <v>109.53130671698379</v>
      </c>
      <c r="E6" s="3">
        <f t="shared" si="2"/>
        <v>1.1005834122488762</v>
      </c>
      <c r="F6" s="3"/>
      <c r="G6" s="3"/>
      <c r="H6" s="3"/>
    </row>
    <row r="7" spans="1:8">
      <c r="A7" s="2">
        <v>4</v>
      </c>
      <c r="B7" s="2">
        <v>14</v>
      </c>
      <c r="C7" s="3">
        <f t="shared" si="0"/>
        <v>0.12857142857142861</v>
      </c>
      <c r="D7" s="3">
        <f t="shared" si="1"/>
        <v>206.88487679088422</v>
      </c>
      <c r="E7" s="3">
        <f t="shared" si="2"/>
        <v>2.5901545251432427</v>
      </c>
      <c r="F7" s="3"/>
      <c r="G7" s="3"/>
      <c r="H7" s="3"/>
    </row>
    <row r="8" spans="1:8">
      <c r="A8" s="2">
        <v>5</v>
      </c>
      <c r="B8" s="4">
        <v>14.898594429706836</v>
      </c>
      <c r="C8" s="3">
        <f t="shared" si="0"/>
        <v>8.733823487646343E-2</v>
      </c>
      <c r="D8" s="3">
        <f t="shared" si="1"/>
        <v>250.14690419537703</v>
      </c>
      <c r="E8" s="3">
        <f>E7+(D8*(B8-B7))*3600/10^6</f>
        <v>3.3993647381293943</v>
      </c>
      <c r="F8" s="3">
        <v>0</v>
      </c>
      <c r="G8" s="3">
        <v>0</v>
      </c>
      <c r="H8" s="3">
        <v>0</v>
      </c>
    </row>
    <row r="9" spans="1:8">
      <c r="A9" s="2">
        <v>6</v>
      </c>
      <c r="B9" s="2">
        <v>16</v>
      </c>
      <c r="C9" s="3">
        <f t="shared" si="0"/>
        <v>4.9999999999999975E-2</v>
      </c>
      <c r="D9" s="3">
        <f t="shared" si="1"/>
        <v>297.07875978688134</v>
      </c>
      <c r="E9" s="3">
        <f>E8+(D9*(B9-B8))*3600/10^6</f>
        <v>4.5772998611715945</v>
      </c>
      <c r="F9" s="3">
        <f>4*(SQRT(12.6025+0.5*H9)-3.55)</f>
        <v>0.27669782712081492</v>
      </c>
      <c r="G9" s="3">
        <f>0.35*25*SQRT(19.62)*F9^1.5</f>
        <v>5.641130901482601</v>
      </c>
      <c r="H9" s="3">
        <f>H8+(D8*(B9-B8))*3600/10^6</f>
        <v>0.99184749722056287</v>
      </c>
    </row>
    <row r="10" spans="1:8">
      <c r="A10" s="2">
        <v>7</v>
      </c>
      <c r="B10" s="2">
        <v>17</v>
      </c>
      <c r="C10" s="3">
        <f t="shared" si="0"/>
        <v>2.6470588235294124E-2</v>
      </c>
      <c r="D10" s="3">
        <f t="shared" si="1"/>
        <v>331.07807830157554</v>
      </c>
      <c r="E10" s="3">
        <f t="shared" ref="E10:E36" si="3">E9+(D10*(B10-B9))*3600/10^6</f>
        <v>5.7691809430572665</v>
      </c>
      <c r="F10" s="3">
        <f>4*(SQRT(12.6025+0.5*H10)-3.55)</f>
        <v>0.56374558469713065</v>
      </c>
      <c r="G10" s="3">
        <f>0.35*25*SQRT(19.62)*F10^1.5</f>
        <v>16.40522853467521</v>
      </c>
      <c r="H10" s="3">
        <f>H9+((D9-G9)*(B10-B9))*3600/10^6</f>
        <v>2.0410229612079984</v>
      </c>
    </row>
    <row r="11" spans="1:8">
      <c r="A11" s="2">
        <v>8</v>
      </c>
      <c r="B11" s="2">
        <v>18</v>
      </c>
      <c r="C11" s="3">
        <f>tmax/B11*(1-B11/tmax)^2</f>
        <v>1.1111111111111106E-2</v>
      </c>
      <c r="D11" s="3">
        <f t="shared" si="1"/>
        <v>355.34432173698582</v>
      </c>
      <c r="E11" s="3">
        <f t="shared" si="3"/>
        <v>7.0484205013104155</v>
      </c>
      <c r="F11" s="3">
        <f>4*(SQRT(12.6025+0.5*H11)-3.55)</f>
        <v>0.86754000369505313</v>
      </c>
      <c r="G11" s="3">
        <f>0.35*25*SQRT(19.62)*F11^1.5</f>
        <v>31.317841331909456</v>
      </c>
      <c r="H11" s="3">
        <f>H10+((D10-G10)*(B11-B10))*3600/10^6</f>
        <v>3.1738452203688396</v>
      </c>
    </row>
    <row r="12" spans="1:8">
      <c r="A12" s="2">
        <v>9</v>
      </c>
      <c r="B12" s="2">
        <v>19</v>
      </c>
      <c r="C12" s="3">
        <f t="shared" si="0"/>
        <v>2.6315789473684253E-3</v>
      </c>
      <c r="D12" s="3">
        <f>Qmax*10^(-2*C12)</f>
        <v>369.49489654402515</v>
      </c>
      <c r="E12" s="3">
        <f t="shared" si="3"/>
        <v>8.3786021288689057</v>
      </c>
      <c r="F12" s="3">
        <f>4*(SQRT(12.6025+0.5*H12)-3.55)</f>
        <v>1.1740926365954003</v>
      </c>
      <c r="G12" s="3">
        <f>0.35*25*SQRT(19.62)*F12^1.5</f>
        <v>49.307286291777672</v>
      </c>
      <c r="H12" s="3">
        <f>H11+((D11-G11)*(B12-B11))*3600/10^6</f>
        <v>4.3403405498271148</v>
      </c>
    </row>
    <row r="13" spans="1:8">
      <c r="A13" s="2">
        <v>10</v>
      </c>
      <c r="B13" s="2">
        <v>20</v>
      </c>
      <c r="C13" s="3">
        <f t="shared" si="0"/>
        <v>0</v>
      </c>
      <c r="D13" s="3">
        <f t="shared" si="1"/>
        <v>374</v>
      </c>
      <c r="E13" s="3">
        <f t="shared" si="3"/>
        <v>9.7250021288689048</v>
      </c>
      <c r="F13" s="3">
        <f>4*(SQRT(12.6025+0.5*H13)-3.55)</f>
        <v>1.4711240048020056</v>
      </c>
      <c r="G13" s="3">
        <f>0.35*25*SQRT(19.62)*F13^1.5</f>
        <v>69.156256692833068</v>
      </c>
      <c r="H13" s="3">
        <f>H12+((D12-G12)*(B13-B12))*3600/10^6</f>
        <v>5.4930159467352055</v>
      </c>
    </row>
    <row r="14" spans="1:8">
      <c r="A14" s="2">
        <v>11</v>
      </c>
      <c r="B14" s="2">
        <v>21</v>
      </c>
      <c r="C14" s="3">
        <f t="shared" si="0"/>
        <v>2.3809523809523851E-3</v>
      </c>
      <c r="D14" s="3">
        <f t="shared" si="1"/>
        <v>369.92160562332367</v>
      </c>
      <c r="E14" s="3">
        <f t="shared" si="3"/>
        <v>11.05671990911287</v>
      </c>
      <c r="F14" s="3">
        <f>4*(SQRT(12.6025+0.5*H14)-3.55)</f>
        <v>1.7487813760527811</v>
      </c>
      <c r="G14" s="3">
        <f>0.35*25*SQRT(19.62)*F14^1.5</f>
        <v>89.631534954395732</v>
      </c>
      <c r="H14" s="3">
        <f>H13+((D13-G13)*(B14-B13))*3600/10^6</f>
        <v>6.5904534226410068</v>
      </c>
    </row>
    <row r="15" spans="1:8">
      <c r="A15" s="2">
        <v>12</v>
      </c>
      <c r="B15" s="2">
        <v>22</v>
      </c>
      <c r="C15" s="3">
        <f t="shared" si="0"/>
        <v>9.0909090909091061E-3</v>
      </c>
      <c r="D15" s="3">
        <f t="shared" si="1"/>
        <v>358.66564871900317</v>
      </c>
      <c r="E15" s="3">
        <f t="shared" si="3"/>
        <v>12.347916244501281</v>
      </c>
      <c r="F15" s="3">
        <f>4*(SQRT(12.6025+0.5*H15)-3.55)</f>
        <v>1.9998759691669612</v>
      </c>
      <c r="G15" s="3">
        <f>0.35*25*SQRT(19.62)*F15^1.5</f>
        <v>109.61302100734422</v>
      </c>
      <c r="H15" s="3">
        <f>H14+((D14-G14)*(B15-B14))*3600/10^6</f>
        <v>7.5994976770491469</v>
      </c>
    </row>
    <row r="16" spans="1:8">
      <c r="A16" s="2">
        <v>13</v>
      </c>
      <c r="B16" s="2">
        <v>23</v>
      </c>
      <c r="C16" s="3">
        <f t="shared" si="0"/>
        <v>1.9565217391304325E-2</v>
      </c>
      <c r="D16" s="3">
        <f t="shared" si="1"/>
        <v>341.77568894515673</v>
      </c>
      <c r="E16" s="3">
        <f t="shared" si="3"/>
        <v>13.578308724703845</v>
      </c>
      <c r="F16" s="3">
        <f>4*(SQRT(12.6025+0.5*H16)-3.55)</f>
        <v>2.2197654396915496</v>
      </c>
      <c r="G16" s="3">
        <f>0.35*25*SQRT(19.62)*F16^1.5</f>
        <v>128.17938475287951</v>
      </c>
      <c r="H16" s="3">
        <f>H15+((D15-G15)*(B16-B15))*3600/10^6</f>
        <v>8.4960871368111199</v>
      </c>
    </row>
    <row r="17" spans="1:8">
      <c r="A17" s="2">
        <v>14</v>
      </c>
      <c r="B17" s="2">
        <v>24</v>
      </c>
      <c r="C17" s="3">
        <f t="shared" si="0"/>
        <v>3.3333333333333319E-2</v>
      </c>
      <c r="D17" s="3">
        <f t="shared" si="1"/>
        <v>320.77826607299443</v>
      </c>
      <c r="E17" s="3">
        <f t="shared" si="3"/>
        <v>14.733110482566625</v>
      </c>
      <c r="F17" s="3">
        <f>4*(SQRT(12.6025+0.5*H17)-3.55)</f>
        <v>2.4060311530246921</v>
      </c>
      <c r="G17" s="3">
        <f>0.35*25*SQRT(19.62)*F17^1.5</f>
        <v>144.64699771975978</v>
      </c>
      <c r="H17" s="3">
        <f>H16+((D16-G16)*(B17-B16))*3600/10^6</f>
        <v>9.2650338319033185</v>
      </c>
    </row>
    <row r="18" spans="1:8">
      <c r="A18" s="2">
        <v>15</v>
      </c>
      <c r="B18" s="2">
        <v>25</v>
      </c>
      <c r="C18" s="3">
        <f t="shared" si="0"/>
        <v>0.05</v>
      </c>
      <c r="D18" s="3">
        <f t="shared" si="1"/>
        <v>297.07875978688128</v>
      </c>
      <c r="E18" s="3">
        <f t="shared" si="3"/>
        <v>15.802594017799397</v>
      </c>
      <c r="F18" s="3">
        <f>4*(SQRT(12.6025+0.5*H18)-3.55)</f>
        <v>2.5580682414113518</v>
      </c>
      <c r="G18" s="3">
        <f>0.35*25*SQRT(19.62)*F18^1.5</f>
        <v>158.57172238126466</v>
      </c>
      <c r="H18" s="3">
        <f>H17+((D17-G17)*(B18-B17))*3600/10^6</f>
        <v>9.8991063979749629</v>
      </c>
    </row>
    <row r="19" spans="1:8">
      <c r="A19" s="2">
        <v>16</v>
      </c>
      <c r="B19" s="2">
        <v>26</v>
      </c>
      <c r="C19" s="3">
        <f t="shared" si="0"/>
        <v>6.9230769230769248E-2</v>
      </c>
      <c r="D19" s="3">
        <f t="shared" si="1"/>
        <v>271.9005360137329</v>
      </c>
      <c r="E19" s="3">
        <f t="shared" si="3"/>
        <v>16.781435947448834</v>
      </c>
      <c r="F19" s="3">
        <f>4*(SQRT(12.6025+0.5*H19)-3.55)</f>
        <v>2.6766659580937784</v>
      </c>
      <c r="G19" s="3">
        <f>0.35*25*SQRT(19.62)*F19^1.5</f>
        <v>169.72617265156128</v>
      </c>
      <c r="H19" s="3">
        <f>H18+((D18-G18)*(B19-B18))*3600/10^6</f>
        <v>10.397731732635183</v>
      </c>
    </row>
    <row r="20" spans="1:8">
      <c r="A20" s="2">
        <v>17</v>
      </c>
      <c r="B20" s="2">
        <v>28</v>
      </c>
      <c r="C20" s="3">
        <f t="shared" si="0"/>
        <v>0.11428571428571423</v>
      </c>
      <c r="D20" s="3">
        <f t="shared" si="1"/>
        <v>220.95313789338917</v>
      </c>
      <c r="E20" s="3">
        <f t="shared" si="3"/>
        <v>18.372298540281236</v>
      </c>
      <c r="F20" s="3">
        <f>4*(SQRT(12.6025+0.5*H20)-3.55)</f>
        <v>2.8501348144447967</v>
      </c>
      <c r="G20" s="3">
        <f>0.35*25*SQRT(19.62)*F20^1.5</f>
        <v>186.49004733273665</v>
      </c>
      <c r="H20" s="3">
        <f>H19+((D19-G19)*(B20-B19))*3600/10^6</f>
        <v>11.133387148842818</v>
      </c>
    </row>
    <row r="21" spans="1:8">
      <c r="A21" s="2">
        <v>18</v>
      </c>
      <c r="B21" s="2">
        <v>30</v>
      </c>
      <c r="C21" s="3">
        <f t="shared" si="0"/>
        <v>0.16666666666666666</v>
      </c>
      <c r="D21" s="3">
        <f t="shared" si="1"/>
        <v>173.59542237711793</v>
      </c>
      <c r="E21" s="3">
        <f t="shared" si="3"/>
        <v>19.622185581396483</v>
      </c>
      <c r="F21" s="3">
        <f>4*(SQRT(12.6025+0.5*H21)-3.55)</f>
        <v>2.908248630617809</v>
      </c>
      <c r="G21" s="3">
        <f>0.35*25*SQRT(19.62)*F21^1.5</f>
        <v>192.2227795833993</v>
      </c>
      <c r="H21" s="3">
        <f>H20+((D20-G20)*(B21-B20))*3600/10^6</f>
        <v>11.381521400879516</v>
      </c>
    </row>
    <row r="22" spans="1:8">
      <c r="A22" s="2">
        <v>19</v>
      </c>
      <c r="B22" s="2">
        <v>32</v>
      </c>
      <c r="C22" s="3">
        <f t="shared" si="0"/>
        <v>0.22500000000000006</v>
      </c>
      <c r="D22" s="3">
        <f t="shared" si="1"/>
        <v>132.70020757335718</v>
      </c>
      <c r="E22" s="3">
        <f t="shared" si="3"/>
        <v>20.577627075924653</v>
      </c>
      <c r="F22" s="3">
        <f>4*(SQRT(12.6025+0.5*H22)-3.55)</f>
        <v>2.8768625757764497</v>
      </c>
      <c r="G22" s="3">
        <f>0.35*25*SQRT(19.62)*F22^1.5</f>
        <v>189.11946452859149</v>
      </c>
      <c r="H22" s="3">
        <f>H21+((D21-G21)*(B22-B21))*3600/10^6</f>
        <v>11.24740442899429</v>
      </c>
    </row>
    <row r="23" spans="1:8">
      <c r="A23" s="2">
        <v>20</v>
      </c>
      <c r="B23" s="2">
        <v>34</v>
      </c>
      <c r="C23" s="3">
        <f t="shared" si="0"/>
        <v>0.28823529411764703</v>
      </c>
      <c r="D23" s="3">
        <f t="shared" si="1"/>
        <v>99.174727070184574</v>
      </c>
      <c r="E23" s="3">
        <f t="shared" si="3"/>
        <v>21.291685110829981</v>
      </c>
      <c r="F23" s="3">
        <f>4*(SQRT(12.6025+0.5*H23)-3.55)</f>
        <v>2.781445351657581</v>
      </c>
      <c r="G23" s="3">
        <f>0.35*25*SQRT(19.62)*F23^1.5</f>
        <v>179.78909731190629</v>
      </c>
      <c r="H23" s="3">
        <f>H22+((D22-G22)*(B23-B22))*3600/10^6</f>
        <v>10.841185778916604</v>
      </c>
    </row>
    <row r="24" spans="1:8">
      <c r="A24" s="2">
        <v>21</v>
      </c>
      <c r="B24" s="2">
        <v>36</v>
      </c>
      <c r="C24" s="3">
        <f t="shared" si="0"/>
        <v>0.35555555555555562</v>
      </c>
      <c r="D24" s="3">
        <f t="shared" si="1"/>
        <v>72.737855216257302</v>
      </c>
      <c r="E24" s="3">
        <f t="shared" si="3"/>
        <v>21.815397668387032</v>
      </c>
      <c r="F24" s="3">
        <f>4*(SQRT(12.6025+0.5*H24)-3.55)</f>
        <v>2.6441710542671011</v>
      </c>
      <c r="G24" s="3">
        <f>0.35*25*SQRT(19.62)*F24^1.5</f>
        <v>166.64484149897945</v>
      </c>
      <c r="H24" s="3">
        <f>H23+((D23-G23)*(B24-B23))*3600/10^6</f>
        <v>10.260762313176206</v>
      </c>
    </row>
    <row r="25" spans="1:8">
      <c r="A25" s="2">
        <v>22</v>
      </c>
      <c r="B25" s="2">
        <v>38</v>
      </c>
      <c r="C25" s="3">
        <f t="shared" si="0"/>
        <v>0.42631578947368409</v>
      </c>
      <c r="D25" s="3">
        <f t="shared" si="1"/>
        <v>52.509758783507046</v>
      </c>
      <c r="E25" s="3">
        <f t="shared" si="3"/>
        <v>22.193467931628284</v>
      </c>
      <c r="F25" s="3">
        <f>4*(SQRT(12.6025+0.5*H25)-3.55)</f>
        <v>2.4828371716421458</v>
      </c>
      <c r="G25" s="3">
        <f>0.35*25*SQRT(19.62)*F25^1.5</f>
        <v>151.62817670358632</v>
      </c>
      <c r="H25" s="3">
        <f>H24+((D24-G24)*(B25-B24))*3600/10^6</f>
        <v>9.5846320119406077</v>
      </c>
    </row>
    <row r="26" spans="1:8">
      <c r="A26" s="2">
        <v>23</v>
      </c>
      <c r="B26" s="2">
        <v>40</v>
      </c>
      <c r="C26" s="3">
        <f t="shared" si="0"/>
        <v>0.5</v>
      </c>
      <c r="D26" s="3">
        <f t="shared" si="1"/>
        <v>37.4</v>
      </c>
      <c r="E26" s="3">
        <f t="shared" si="3"/>
        <v>22.462747931628282</v>
      </c>
      <c r="F26" s="3">
        <f>4*(SQRT(12.6025+0.5*H26)-3.55)</f>
        <v>2.3108399308856562</v>
      </c>
      <c r="G26" s="3">
        <f>0.35*25*SQRT(19.62)*F26^1.5</f>
        <v>136.14833974960476</v>
      </c>
      <c r="H26" s="3">
        <f>H25+((D25-G25)*(B26-B25))*3600/10^6</f>
        <v>8.8709794029160367</v>
      </c>
    </row>
    <row r="27" spans="1:8">
      <c r="A27" s="2">
        <v>24</v>
      </c>
      <c r="B27" s="2">
        <v>42</v>
      </c>
      <c r="C27" s="3">
        <f t="shared" si="0"/>
        <v>0.57619047619047625</v>
      </c>
      <c r="D27" s="3">
        <f t="shared" si="1"/>
        <v>26.332412504708103</v>
      </c>
      <c r="E27" s="3">
        <f t="shared" si="3"/>
        <v>22.65234130166218</v>
      </c>
      <c r="F27" s="3">
        <f>4*(SQRT(12.6025+0.5*H27)-3.55)</f>
        <v>2.1376843785694142</v>
      </c>
      <c r="G27" s="3">
        <f>0.35*25*SQRT(19.62)*F27^1.5</f>
        <v>121.13591662332817</v>
      </c>
      <c r="H27" s="3">
        <f>H26+((D26-G26)*(B27-B26))*3600/10^6</f>
        <v>8.1599913567188818</v>
      </c>
    </row>
    <row r="28" spans="1:8">
      <c r="A28" s="2">
        <v>25</v>
      </c>
      <c r="B28" s="2">
        <v>44</v>
      </c>
      <c r="C28" s="3">
        <f t="shared" si="0"/>
        <v>0.65454545454545465</v>
      </c>
      <c r="D28" s="3">
        <f t="shared" si="1"/>
        <v>18.356111755985403</v>
      </c>
      <c r="E28" s="3">
        <f t="shared" si="3"/>
        <v>22.784505306305274</v>
      </c>
      <c r="F28" s="3">
        <f>4*(SQRT(12.6025+0.5*H28)-3.55)</f>
        <v>1.9697015747514186</v>
      </c>
      <c r="G28" s="3">
        <f>0.35*25*SQRT(19.62)*F28^1.5</f>
        <v>107.14161852810288</v>
      </c>
      <c r="H28" s="3">
        <f>H27+((D27-G27)*(B28-B27))*3600/10^6</f>
        <v>7.4774061270648176</v>
      </c>
    </row>
    <row r="29" spans="1:8">
      <c r="A29" s="2">
        <v>26</v>
      </c>
      <c r="B29" s="2">
        <v>46</v>
      </c>
      <c r="C29" s="3">
        <f t="shared" si="0"/>
        <v>0.73478260869565193</v>
      </c>
      <c r="D29" s="3">
        <f t="shared" si="1"/>
        <v>12.685464807408419</v>
      </c>
      <c r="E29" s="3">
        <f t="shared" si="3"/>
        <v>22.875840652918615</v>
      </c>
      <c r="F29" s="3">
        <f>4*(SQRT(12.6025+0.5*H29)-3.55)</f>
        <v>1.8107839853782473</v>
      </c>
      <c r="G29" s="3">
        <f>0.35*25*SQRT(19.62)*F29^1.5</f>
        <v>94.440335650656593</v>
      </c>
      <c r="H29" s="3">
        <f>H28+((D28-G28)*(B29-B28))*3600/10^6</f>
        <v>6.8381504783055718</v>
      </c>
    </row>
    <row r="30" spans="1:8">
      <c r="A30" s="2">
        <v>27</v>
      </c>
      <c r="B30" s="2">
        <v>48</v>
      </c>
      <c r="C30" s="3">
        <f t="shared" si="0"/>
        <v>0.81666666666666654</v>
      </c>
      <c r="D30" s="3">
        <f t="shared" si="1"/>
        <v>8.700380951154564</v>
      </c>
      <c r="E30" s="3">
        <f t="shared" si="3"/>
        <v>22.938483395766927</v>
      </c>
      <c r="F30" s="3">
        <f>4*(SQRT(12.6025+0.5*H30)-3.55)</f>
        <v>1.6630426862526431</v>
      </c>
      <c r="G30" s="3">
        <f>0.35*25*SQRT(19.62)*F30^1.5</f>
        <v>83.121361749633678</v>
      </c>
      <c r="H30" s="3">
        <f>H29+((D29-G29)*(B30-B29))*3600/10^6</f>
        <v>6.2495154082341848</v>
      </c>
    </row>
    <row r="31" spans="1:8">
      <c r="A31" s="2">
        <v>28</v>
      </c>
      <c r="B31" s="2">
        <v>50</v>
      </c>
      <c r="C31" s="3">
        <f t="shared" si="0"/>
        <v>0.9</v>
      </c>
      <c r="D31" s="3">
        <f t="shared" si="1"/>
        <v>5.9275005398045604</v>
      </c>
      <c r="E31" s="3">
        <f t="shared" si="3"/>
        <v>22.981161399653519</v>
      </c>
      <c r="F31" s="3">
        <f>4*(SQRT(12.6025+0.5*H31)-3.55)</f>
        <v>1.5273479891519237</v>
      </c>
      <c r="G31" s="3">
        <f>0.35*25*SQRT(19.62)*F31^1.5</f>
        <v>73.158459297904514</v>
      </c>
      <c r="H31" s="3">
        <f>H30+((D30-G30)*(B31-B30))*3600/10^6</f>
        <v>5.7136843464851355</v>
      </c>
    </row>
    <row r="32" spans="1:8">
      <c r="A32" s="2">
        <v>29</v>
      </c>
      <c r="B32" s="2">
        <v>52</v>
      </c>
      <c r="C32" s="3">
        <f t="shared" si="0"/>
        <v>0.98461538461538489</v>
      </c>
      <c r="D32" s="3">
        <f t="shared" si="1"/>
        <v>4.0145866213030539</v>
      </c>
      <c r="E32" s="3">
        <f t="shared" si="3"/>
        <v>23.010066423326901</v>
      </c>
      <c r="F32" s="3">
        <f>4*(SQRT(12.6025+0.5*H32)-3.55)</f>
        <v>1.4037486376644299</v>
      </c>
      <c r="G32" s="3">
        <f>0.35*25*SQRT(19.62)*F32^1.5</f>
        <v>64.46018924903467</v>
      </c>
      <c r="H32" s="3">
        <f>H31+((D31-G31)*(B32-B31))*3600/10^6</f>
        <v>5.229621443426816</v>
      </c>
    </row>
    <row r="33" spans="1:9">
      <c r="A33" s="2">
        <v>30</v>
      </c>
      <c r="B33" s="2">
        <v>54</v>
      </c>
      <c r="C33" s="3">
        <f t="shared" si="0"/>
        <v>1.0703703703703704</v>
      </c>
      <c r="D33" s="3">
        <f t="shared" si="1"/>
        <v>2.7047732426504041</v>
      </c>
      <c r="E33" s="3">
        <f t="shared" si="3"/>
        <v>23.029540790673984</v>
      </c>
      <c r="F33" s="3">
        <f>4*(SQRT(12.6025+0.5*H33)-3.55)</f>
        <v>1.291781848323879</v>
      </c>
      <c r="G33" s="3">
        <f>0.35*25*SQRT(19.62)*F33^1.5</f>
        <v>56.903806788092552</v>
      </c>
      <c r="H33" s="3">
        <f>H32+((D32-G32)*(B33-B32))*3600/10^6</f>
        <v>4.7944131045071483</v>
      </c>
    </row>
    <row r="34" spans="1:9">
      <c r="A34" s="2">
        <v>31</v>
      </c>
      <c r="B34" s="2">
        <v>56</v>
      </c>
      <c r="C34" s="3">
        <f t="shared" si="0"/>
        <v>1.157142857142857</v>
      </c>
      <c r="D34" s="3">
        <f t="shared" si="1"/>
        <v>1.8137853422695454</v>
      </c>
      <c r="E34" s="3">
        <f t="shared" si="3"/>
        <v>23.042600045138325</v>
      </c>
      <c r="F34" s="3">
        <f>4*(SQRT(12.6025+0.5*H34)-3.55)</f>
        <v>1.1906933080949837</v>
      </c>
      <c r="G34" s="3">
        <f>0.35*25*SQRT(19.62)*F34^1.5</f>
        <v>50.356718761872159</v>
      </c>
      <c r="H34" s="3">
        <f>H33+((D33-G33)*(B34-B33))*3600/10^6</f>
        <v>4.4041800629799646</v>
      </c>
    </row>
    <row r="35" spans="1:9">
      <c r="A35" s="2">
        <v>32</v>
      </c>
      <c r="B35" s="2">
        <v>58</v>
      </c>
      <c r="C35" s="3">
        <f t="shared" si="0"/>
        <v>1.2448275862068965</v>
      </c>
      <c r="D35" s="3">
        <f t="shared" si="1"/>
        <v>1.2112015830611924</v>
      </c>
      <c r="E35" s="3">
        <f t="shared" si="3"/>
        <v>23.051320696536365</v>
      </c>
      <c r="F35" s="3">
        <f>4*(SQRT(12.6025+0.5*H35)-3.55)</f>
        <v>1.0995871689033034</v>
      </c>
      <c r="G35" s="3">
        <f>0.35*25*SQRT(19.62)*F35^1.5</f>
        <v>44.689145403052933</v>
      </c>
      <c r="H35" s="3">
        <f>H34+((D34-G34)*(B35-B34))*3600/10^6</f>
        <v>4.0546709423588254</v>
      </c>
    </row>
    <row r="36" spans="1:9">
      <c r="A36" s="2">
        <v>33</v>
      </c>
      <c r="B36" s="2">
        <v>60</v>
      </c>
      <c r="C36" s="3">
        <f t="shared" si="0"/>
        <v>1.3333333333333333</v>
      </c>
      <c r="D36" s="3">
        <f t="shared" si="1"/>
        <v>0.80575857407192408</v>
      </c>
      <c r="E36" s="3">
        <f t="shared" si="3"/>
        <v>23.057122158269681</v>
      </c>
      <c r="F36" s="3">
        <f t="shared" ref="F36" si="4">4*(SQRT(12.6025+0.5*H36)-3.55)</f>
        <v>1.0175240421968468</v>
      </c>
      <c r="G36" s="3">
        <f>0.35*25*SQRT(19.62)*F36^1.5</f>
        <v>39.780897213708833</v>
      </c>
      <c r="H36" s="3">
        <f t="shared" ref="H36" si="5">H35+((D35-G35)*(B36-B35))*3600/10^6</f>
        <v>3.7416297468548847</v>
      </c>
      <c r="I36" s="6"/>
    </row>
    <row r="37" spans="1:9" ht="18.75">
      <c r="C37" s="5" t="s">
        <v>8</v>
      </c>
    </row>
  </sheetData>
  <pageMargins left="0.7" right="0.7" top="0.75" bottom="0.75" header="0.3" footer="0.3"/>
  <pageSetup paperSize="9" orientation="portrait" r:id="rId1"/>
  <headerFooter>
    <oddHeader>&amp;CVežba 11
Aleksej Kostjukov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2010-05-26T09:28:56Z</dcterms:modified>
</cp:coreProperties>
</file>